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 Service\"/>
    </mc:Choice>
  </mc:AlternateContent>
  <xr:revisionPtr revIDLastSave="0" documentId="13_ncr:1_{92760F09-3F95-4D01-B429-36A8C3E7E2F7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<sst xmlns="http://schemas.openxmlformats.org/spreadsheetml/2006/main" count="1064" uniqueCount="562">
  <si>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</si>
  <si>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</si>
  <si>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</si>
  <si>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</si>
  <si>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</si>
  <si>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</si>
  <si>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</si>
  <si>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</si>
  <si>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</si>
  <si>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</si>
  <si>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</si>
  <si>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</si>
  <si>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</si>
  <si>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</si>
  <si>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</si>
  <si>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</si>
  <si>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</si>
  <si>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</si>
  <si>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</si>
  <si>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</si>
  <si>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</si>
  <si>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</si>
  <si>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</si>
  <si>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</si>
  <si>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</si>
  <si>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</si>
  <si>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</si>
  <si>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</si>
  <si>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</si>
  <si>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</si>
  <si>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</si>
  <si>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</si>
  <si>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</si>
  <si>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</si>
  <si>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</si>
  <si>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</si>
  <si>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</si>
  <si>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</si>
  <si>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</si>
  <si>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</si>
  <si>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</si>
  <si>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</si>
  <si>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</si>
  <si>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</si>
  <si>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</si>
  <si>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</si>
  <si>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</si>
  <si>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</si>
  <si>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</si>
  <si>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</si>
  <si>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</si>
  <si>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</si>
  <si>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</si>
  <si>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</si>
  <si>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</si>
  <si>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</si>
  <si>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</si>
  <si>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</si>
  <si>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</si>
  <si>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</si>
  <si>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</si>
  <si>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</si>
  <si>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</si>
  <si>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</si>
  <si>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</si>
  <si>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</si>
  <si>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</si>
  <si>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</si>
  <si>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</si>
  <si>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</si>
  <si>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</si>
  <si>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</si>
  <si>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</si>
  <si>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</si>
  <si>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</si>
  <si>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</si>
  <si>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</si>
  <si>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</si>
  <si>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</si>
  <si>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</si>
  <si>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</si>
  <si>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</si>
  <si>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</si>
  <si>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</si>
  <si>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</si>
  <si>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</si>
  <si>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</si>
  <si>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</si>
  <si>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</si>
  <si>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</si>
  <si>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</si>
  <si>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</si>
  <si>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</si>
  <si>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</si>
  <si>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</si>
  <si>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</si>
  <si>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</si>
  <si>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</si>
  <si>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</si>
  <si>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</si>
  <si>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</si>
  <si>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</si>
  <si>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</si>
  <si>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</si>
  <si>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</si>
  <si>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</si>
  <si>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</si>
  <si>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</si>
  <si>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</si>
  <si>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</si>
  <si>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</si>
  <si>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</si>
  <si>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</si>
  <si>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</si>
  <si>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</si>
  <si>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</si>
  <si>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</si>
  <si>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</si>
  <si>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</si>
  <si>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</si>
  <si>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</si>
  <si>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</si>
  <si>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</si>
  <si>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</si>
  <si>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</si>
  <si>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</si>
  <si>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</si>
  <si>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</si>
  <si>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</si>
  <si>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</si>
  <si>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</si>
  <si>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</si>
  <si>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</si>
  <si>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</si>
  <si>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</si>
  <si>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</si>
  <si>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</si>
  <si>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</si>
  <si>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</si>
  <si>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</si>
  <si>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</si>
  <si>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</si>
  <si>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</si>
  <si>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</si>
  <si>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</si>
  <si>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</si>
  <si>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</si>
  <si>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</si>
  <si>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</si>
  <si>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</si>
  <si>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</si>
  <si>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</si>
  <si>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</si>
  <si>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</si>
  <si>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</si>
  <si>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</si>
  <si>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</si>
  <si>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</si>
  <si>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</si>
  <si>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</si>
  <si>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</si>
  <si>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</si>
  <si>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</si>
  <si>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</si>
  <si>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</si>
  <si>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</si>
  <si>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</si>
  <si>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</si>
  <si>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</si>
  <si>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</si>
  <si>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</si>
  <si>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</si>
  <si>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</si>
  <si>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</si>
  <si>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</si>
  <si>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</si>
  <si>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</si>
  <si>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</si>
  <si>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</si>
  <si>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</si>
  <si>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</si>
  <si>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</si>
  <si>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</si>
  <si>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</si>
  <si>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</si>
  <si>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</si>
  <si>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</si>
  <si>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</si>
  <si>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</si>
  <si>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</si>
  <si>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</si>
  <si>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</si>
  <si>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</si>
  <si>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</si>
  <si>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</si>
  <si>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</si>
  <si>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</si>
  <si>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</si>
  <si>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</si>
  <si>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</si>
  <si>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</si>
  <si>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</si>
  <si>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</si>
  <si>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</si>
  <si>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</si>
  <si>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</si>
  <si>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</si>
  <si>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</si>
  <si>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</si>
  <si>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</si>
  <si>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</si>
  <si>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</si>
  <si>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</si>
  <si>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</si>
  <si>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</si>
  <si>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</si>
  <si>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</si>
  <si>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</si>
  <si>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</si>
  <si>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</si>
  <si>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</si>
  <si>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</si>
  <si>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</si>
  <si>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</si>
  <si>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</si>
  <si>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</si>
  <si>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</si>
  <si>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</si>
  <si>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</si>
  <si>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</si>
  <si>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</si>
  <si>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</si>
  <si>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</si>
  <si>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</si>
  <si>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</si>
  <si>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</si>
  <si>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</si>
  <si>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</si>
  <si>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</si>
  <si>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</si>
  <si>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</si>
  <si>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</si>
  <si>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</si>
  <si>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</si>
  <si>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</si>
  <si>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</si>
  <si>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</si>
  <si>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</si>
  <si>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</si>
  <si>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</si>
  <si>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</si>
  <si>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</si>
  <si>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</si>
  <si>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</si>
  <si>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</si>
  <si>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</si>
  <si>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</si>
  <si>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</si>
  <si>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</si>
  <si>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</si>
  <si>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</si>
  <si>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</si>
  <si>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</si>
  <si>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</si>
  <si>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</si>
  <si>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</si>
  <si>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</si>
  <si>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</si>
  <si>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</si>
  <si>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</si>
  <si>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</si>
  <si>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</si>
  <si>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</si>
  <si>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</si>
  <si>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</si>
  <si>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</si>
  <si>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</si>
  <si>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</si>
  <si>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</si>
  <si>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</si>
  <si>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</si>
  <si>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</si>
  <si>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</si>
  <si>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</si>
  <si>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</si>
  <si>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</si>
  <si>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</si>
  <si>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</si>
  <si>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</si>
  <si>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</si>
  <si>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</si>
  <si>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</si>
  <si>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</si>
  <si>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</si>
  <si>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</si>
  <si>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</si>
  <si>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</si>
  <si>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</si>
  <si>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</si>
  <si>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</si>
  <si>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</si>
  <si>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</si>
  <si>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</si>
  <si>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</si>
  <si>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</si>
  <si>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</si>
  <si>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</si>
  <si>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</si>
  <si>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</si>
  <si>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</si>
  <si>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</si>
  <si>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</si>
  <si>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</si>
  <si>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</si>
  <si>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</si>
  <si>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</si>
  <si>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</si>
  <si>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</si>
  <si>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</si>
  <si>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</si>
  <si>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</si>
  <si>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</si>
  <si>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</si>
  <si>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</si>
  <si>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</si>
  <si>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</si>
  <si>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</si>
  <si>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</si>
  <si>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</si>
  <si>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</si>
  <si>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</si>
  <si>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</si>
  <si>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</si>
  <si>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</si>
  <si>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</si>
  <si>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</si>
  <si>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</si>
  <si>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</si>
  <si>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</si>
  <si>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</si>
  <si>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</si>
  <si>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</si>
  <si>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</si>
  <si>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</si>
  <si>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</si>
  <si>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</si>
  <si>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</si>
  <si>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</si>
  <si>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</si>
  <si>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</si>
  <si>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</si>
  <si>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</si>
  <si>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</si>
  <si>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</si>
  <si>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</si>
  <si>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</si>
  <si>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</si>
  <si>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</si>
  <si>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</si>
  <si>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</si>
  <si>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</si>
  <si>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</si>
  <si>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</si>
  <si>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</si>
  <si>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</si>
  <si>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</si>
  <si>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</si>
  <si>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</si>
  <si>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</si>
  <si>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</si>
  <si>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</si>
  <si>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</si>
  <si>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</si>
  <si>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</si>
  <si>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</si>
  <si>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</si>
  <si>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</si>
  <si>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</si>
  <si>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</si>
  <si>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</si>
  <si>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</si>
  <si>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</si>
  <si>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</si>
  <si>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</si>
  <si>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</si>
  <si>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</si>
  <si>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</si>
  <si>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</si>
  <si>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</si>
  <si>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</si>
  <si>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</si>
  <si>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</si>
  <si>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</si>
  <si>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</si>
  <si>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</si>
  <si>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</si>
  <si>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</si>
  <si>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</si>
  <si>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</si>
  <si>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</si>
  <si>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</si>
  <si>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</si>
  <si>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</si>
  <si>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</si>
  <si>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</si>
  <si>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</si>
  <si>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</si>
  <si>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</si>
  <si>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</si>
  <si>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</si>
  <si>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</si>
  <si>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</si>
  <si>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</si>
  <si>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</si>
  <si>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</si>
  <si>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</si>
  <si>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</si>
  <si>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</si>
  <si>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</si>
  <si>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</si>
  <si>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</si>
  <si>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</si>
  <si>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</si>
  <si>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</si>
  <si>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</si>
  <si>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</si>
  <si>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</si>
  <si>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</si>
  <si>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</si>
  <si>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</si>
  <si>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</si>
  <si>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</si>
  <si>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</si>
  <si>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</si>
  <si>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</si>
  <si>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</si>
  <si>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</si>
  <si>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</si>
  <si>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</si>
  <si>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</si>
  <si>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</si>
  <si>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</si>
  <si>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</si>
  <si>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</si>
  <si>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</si>
  <si>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</si>
  <si>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</si>
  <si>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</si>
  <si>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</si>
  <si>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</si>
  <si>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</si>
  <si>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</si>
  <si>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</si>
  <si>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</si>
  <si>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</si>
  <si>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</si>
  <si>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</si>
  <si>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</si>
  <si>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</si>
  <si>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</si>
  <si>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</si>
  <si>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</si>
  <si>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</si>
  <si>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</si>
  <si>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</si>
  <si>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</si>
  <si>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</si>
  <si>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</si>
  <si>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</si>
  <si>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</si>
  <si>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</si>
  <si>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</si>
  <si>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</si>
  <si>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</si>
  <si>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</si>
  <si>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</si>
  <si>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</si>
  <si>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</si>
  <si>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</si>
  <si>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</si>
  <si>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</si>
  <si>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</si>
  <si>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</si>
  <si>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</si>
  <si>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</si>
  <si>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</si>
  <si>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</si>
  <si>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</si>
  <si>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</si>
  <si>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</si>
  <si>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</si>
  <si>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</si>
  <si>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</si>
  <si>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</si>
  <si>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</si>
  <si>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</si>
  <si>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</si>
  <si>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</si>
  <si>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</si>
  <si>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</si>
  <si>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</si>
  <si>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</si>
  <si>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</si>
  <si>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</si>
  <si>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</si>
  <si>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</si>
  <si>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</si>
  <si>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</si>
  <si>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</si>
  <si>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</si>
  <si>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</si>
  <si>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</si>
  <si>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</si>
  <si>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</si>
  <si>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</si>
  <si>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</si>
  <si>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</si>
  <si>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</si>
  <si>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</si>
  <si>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</si>
  <si>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</si>
  <si>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</si>
  <si>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</si>
  <si>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</si>
  <si>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</si>
  <si>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</si>
  <si>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</si>
  <si>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</si>
  <si>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</si>
  <si>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</si>
  <si>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</si>
  <si>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</si>
  <si>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</si>
  <si>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</si>
  <si>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</si>
  <si>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</si>
  <si>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</si>
  <si>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</si>
  <si>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</si>
  <si>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</si>
  <si>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</si>
  <si>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</si>
  <si>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</si>
  <si>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</si>
  <si>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</si>
  <si>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</si>
  <si>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</si>
  <si>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</si>
  <si>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</si>
  <si>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</si>
  <si>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</si>
  <si>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</si>
  <si>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</si>
  <si>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</si>
  <si>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โรงแรม ซีทรัส สุขุมวิท 13</t>
  </si>
  <si>
    <t>22 ซ. สุขุมวิท 13 แขวงคลองเตยเหนือ เขตวัฒนา กรุงเทพมหานคร 10110</t>
  </si>
  <si>
    <t>https://maps.app.goo.gl/GTREpEBduy8ffuZS6</t>
  </si>
  <si>
    <t>คุณพิสิทธิ์</t>
  </si>
  <si>
    <t>065-846-3000</t>
  </si>
  <si>
    <t>คุณอ๊อด</t>
  </si>
  <si>
    <t>089-118-8107</t>
  </si>
  <si>
    <t xml:space="preserve">เปิดเคสจูนทีวี จัดเรียงช่องรายการใหม่ ทั้งโครงการ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</si>
</sst>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GTREpEBduy8ffuZS6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9" zoomScale="70" zoomScaleNormal="70" zoomScaleSheetLayoutView="85" workbookViewId="0">
      <selection activeCell="E28" sqref="E28:O28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267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26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/>
    </row>
    <row r="3" spans="1:15" ht="30">
      <c r="A3" s="182" t="s">
        <v>256</v>
      </c>
      <c r="B3" s="183"/>
      <c r="C3" s="155" t="s">
        <v>131</v>
      </c>
      <c r="D3" s="155"/>
      <c r="E3" s="155"/>
      <c r="F3" s="183" t="s">
        <v>9</v>
      </c>
      <c r="G3" s="183"/>
      <c r="H3" s="156" t="str">
        <f>VLOOKUP(C3,'Ref.3'!C3:D32,2,0)</f>
        <v>Sales Supervisor</v>
      </c>
      <c r="I3" s="156"/>
      <c r="J3" s="156"/>
      <c r="K3" s="73" t="s">
        <v>248</v>
      </c>
      <c r="L3" s="74" t="str">
        <f>VLOOKUP(C3,'Ref.3'!C3:E32,3,0)</f>
        <v>065-924-8833</v>
      </c>
      <c r="M3" s="183" t="s">
        <v>0</v>
      </c>
      <c r="N3" s="183"/>
      <c r="O3" s="75">
        <v>45370</v>
      </c>
    </row>
    <row r="4" spans="1:15" ht="30">
      <c r="A4" s="182" t="s">
        <v>250</v>
      </c>
      <c r="B4" s="183"/>
      <c r="C4" s="155" t="s">
        <v>12</v>
      </c>
      <c r="D4" s="155"/>
      <c r="E4" s="155"/>
      <c r="F4" s="183" t="s">
        <v>252</v>
      </c>
      <c r="G4" s="183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185</v>
      </c>
      <c r="D5" s="155"/>
      <c r="E5" s="155"/>
      <c r="F5" s="183" t="s">
        <v>119</v>
      </c>
      <c r="G5" s="183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สุขุมวิท</v>
      </c>
      <c r="D6" s="156"/>
      <c r="E6" s="156"/>
      <c r="F6" s="183" t="s">
        <v>253</v>
      </c>
      <c r="G6" s="183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237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31.8" customHeight="1">
      <c r="A11" s="82">
        <v>1</v>
      </c>
      <c r="B11" s="170" t="s">
        <v>8</v>
      </c>
      <c r="C11" s="171"/>
      <c r="D11" s="164" t="s">
        <v>554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555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556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557</v>
      </c>
      <c r="E14" s="158"/>
      <c r="F14" s="158"/>
      <c r="G14" s="158"/>
      <c r="H14" s="84" t="s">
        <v>403</v>
      </c>
      <c r="I14" s="220" t="s">
        <v>558</v>
      </c>
      <c r="J14" s="158"/>
      <c r="K14" s="84" t="s">
        <v>404</v>
      </c>
      <c r="L14" s="85"/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 t="s">
        <v>559</v>
      </c>
      <c r="E15" s="158"/>
      <c r="F15" s="158"/>
      <c r="G15" s="158"/>
      <c r="H15" s="84" t="s">
        <v>403</v>
      </c>
      <c r="I15" s="220" t="s">
        <v>560</v>
      </c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1" t="s">
        <v>427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79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/>
      <c r="E18" s="205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398</v>
      </c>
      <c r="F23" s="144"/>
      <c r="G23" s="101">
        <v>2</v>
      </c>
      <c r="H23" s="144"/>
      <c r="I23" s="144"/>
      <c r="J23" s="101">
        <v>3</v>
      </c>
      <c r="K23" s="144"/>
      <c r="L23" s="144"/>
      <c r="M23" s="105">
        <v>4</v>
      </c>
      <c r="N23" s="144"/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/>
      <c r="F24" s="144"/>
      <c r="G24" s="101">
        <v>2</v>
      </c>
      <c r="H24" s="144"/>
      <c r="I24" s="144"/>
      <c r="J24" s="101">
        <v>3</v>
      </c>
      <c r="K24" s="144"/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561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8BF77D84-AA1D-4581-AEA2-0A8592AFC51E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2025-01-14T03:55:59Z</dcterms:modified>
  <cp:category/>
  <cp:contentStatus/>
</cp:coreProperties>
</file>